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5" i="1" l="1"/>
  <c r="H25" i="1"/>
  <c r="I25" i="1"/>
  <c r="J25" i="1"/>
  <c r="P25" i="1"/>
  <c r="L25" i="1"/>
</calcChain>
</file>

<file path=xl/sharedStrings.xml><?xml version="1.0" encoding="utf-8"?>
<sst xmlns="http://schemas.openxmlformats.org/spreadsheetml/2006/main" count="78" uniqueCount="54">
  <si>
    <t>№ п/п</t>
  </si>
  <si>
    <t>Адрес МКД</t>
  </si>
  <si>
    <t>Год</t>
  </si>
  <si>
    <t>вводв в эксплуатацию</t>
  </si>
  <si>
    <t>завершение последнего капитального ремонта</t>
  </si>
  <si>
    <t>Материал стен</t>
  </si>
  <si>
    <t>Количество этажей</t>
  </si>
  <si>
    <t>Количество подъездов</t>
  </si>
  <si>
    <t>кв.м</t>
  </si>
  <si>
    <t>Общая площадь МКД, всего</t>
  </si>
  <si>
    <t>Площадь помещений МКД:</t>
  </si>
  <si>
    <t>чел.</t>
  </si>
  <si>
    <t>ВСЕГО</t>
  </si>
  <si>
    <t>в том числе</t>
  </si>
  <si>
    <t>за счет средств Фонда содействия реформированию жилищно-коммунального хозяйства</t>
  </si>
  <si>
    <t>за счет средств республиканского бюджета Республики Коми</t>
  </si>
  <si>
    <t>руб.</t>
  </si>
  <si>
    <t>Удельная стоимость капитального ремонта 1 кв.м.  Общей площади помещений МКД</t>
  </si>
  <si>
    <t>руб./кв.м</t>
  </si>
  <si>
    <t>Предельная стоимость капитального ремонта 1 кв. м. общейплощади помещений МКД</t>
  </si>
  <si>
    <t>Плановая дата завершения работ</t>
  </si>
  <si>
    <t>за счет средств местных бюджетов</t>
  </si>
  <si>
    <t>г. Ухта, ул. Социталистическая,1</t>
  </si>
  <si>
    <t>г. Ухта, ул. Социталистическая,3</t>
  </si>
  <si>
    <t>г. Ухта, ул. Социталистическая,5</t>
  </si>
  <si>
    <t>г. Ухта, набережная Нефтяников,21</t>
  </si>
  <si>
    <t>г. Ухта, набережная Нефтяников,23</t>
  </si>
  <si>
    <t>г. Ухта, ул. Машиностроителей,7</t>
  </si>
  <si>
    <t>г. Ухта, пр. Ленина,71</t>
  </si>
  <si>
    <t>г. Ухта, пр. Ленина,53</t>
  </si>
  <si>
    <t>г. Ухта, ул.Интернациональная,74/42</t>
  </si>
  <si>
    <t>нет</t>
  </si>
  <si>
    <t>панел.</t>
  </si>
  <si>
    <t>кирпич.</t>
  </si>
  <si>
    <r>
      <t>Количество</t>
    </r>
    <r>
      <rPr>
        <b/>
        <sz val="10"/>
        <color theme="1"/>
        <rFont val="Times New Roman"/>
        <family val="1"/>
        <charset val="204"/>
      </rPr>
      <t xml:space="preserve">  жителей</t>
    </r>
    <r>
      <rPr>
        <sz val="10"/>
        <color theme="1"/>
        <rFont val="Times New Roman"/>
        <family val="1"/>
        <charset val="204"/>
      </rPr>
      <t>, зарегистрированных в МКД на дату утверждения краткосрочного плана</t>
    </r>
  </si>
  <si>
    <t>Стоимость капитального ремонта, в рублях</t>
  </si>
  <si>
    <t>рублей</t>
  </si>
  <si>
    <t>итого</t>
  </si>
  <si>
    <r>
      <t xml:space="preserve">за счет </t>
    </r>
    <r>
      <rPr>
        <b/>
        <sz val="10"/>
        <color theme="1"/>
        <rFont val="Times New Roman"/>
        <family val="1"/>
        <charset val="204"/>
      </rPr>
      <t>средств собственников</t>
    </r>
    <r>
      <rPr>
        <sz val="10"/>
        <color theme="1"/>
        <rFont val="Times New Roman"/>
        <family val="1"/>
        <charset val="204"/>
      </rPr>
      <t xml:space="preserve"> помещений в МКД</t>
    </r>
  </si>
  <si>
    <t>всего: жилых и нежилых помещений</t>
  </si>
  <si>
    <t>заполняется на основании данных регионального оператора</t>
  </si>
  <si>
    <t>ПРИЛОЖЕНИЕ 1</t>
  </si>
  <si>
    <t>капитального ремонта общего имущества в многоквартирных домах на территории</t>
  </si>
  <si>
    <t>к муниципальному краткосрочному плану реализации региональной программы</t>
  </si>
  <si>
    <t>МОГО "Ухта" на 2017 год</t>
  </si>
  <si>
    <t>в том числе жилых помещений, находящихся      в собственности граждан</t>
  </si>
  <si>
    <t>г. Ухта, ул. Дежнева,29**</t>
  </si>
  <si>
    <t>г. Ухта, ул. Печорская ,10а***</t>
  </si>
  <si>
    <t>г. Ухта, ул. Сенюкова,25/52*</t>
  </si>
  <si>
    <t xml:space="preserve">Примечание: стоимость  замены лифтового оборудования указана на основании сметного расчета, предоставленного специализированной организацией ООО "УХТАЛИФТ" на 2017 год - 1 лифт - 2035000 рубей, </t>
  </si>
  <si>
    <t>*  ул. Сенюкова, д. 25/52  согласно техническому паспорту : подъездов - 3; лифтов -2 . Стоимость капремонта рассчитана на 2 лифта,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</si>
  <si>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2017 год</t>
  </si>
  <si>
    <t>**ул. Дежнева,д.29 -  стоимость капитального ремонта крыши рассчитана исходя из показателя предельной стоимости услуг и (или) работ по капитальному ремонту общего имущества в многоквартирном доме (постановление Правительства Республики Коми от 08.04.2014г.№ 143, в редакции от 20.02.2016 г. № 80),</t>
  </si>
  <si>
    <t>*** ул. Печорская, д. 10а - стоимость капитального ремонта крыши и инженерных сетей: электроснабжения , отопления, холодного водоснабжения и водоотведения рассчитана  исходя  из показателей  предельной стоимости работ по капитальному ремонту общего имущества МКД ( в т.ч. 1293 - по ремонту сетей холодного водоснабжения,1293-по ремонту сетей водоотведения,1293- по ремонту сетей отопления, 50- по ремонту сетей электроснабжения, 2999-по ремонту скатной крыши)- постановление Правительства Республики Коми от 08.04.2014г. № 143 ( в редакции  от 20.02.2016 г. № 80).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</si>
</sst>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0" fillId="0" borderId="0" xfId="0" applyFont="1" applyAlignmen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1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/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0" fillId="0" borderId="0" xfId="0"/>
    <xf numFmtId="0" fontId="2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85" zoomScaleNormal="85" workbookViewId="0">
      <selection activeCell="N35" sqref="N35"/>
    </sheetView>
  </sheetViews>
  <sheetFormatPr defaultRowHeight="15" x14ac:dyDescent="0.25"/>
  <cols>
    <col min="1" max="1" width="4.42578125" customWidth="1"/>
    <col min="2" max="2" width="30.5703125" customWidth="1"/>
    <col min="3" max="3" width="7.42578125" customWidth="1"/>
    <col min="4" max="4" width="7" customWidth="1"/>
    <col min="5" max="5" width="8.140625" customWidth="1"/>
    <col min="6" max="6" width="6" customWidth="1"/>
    <col min="7" max="7" width="5.140625" customWidth="1"/>
    <col min="12" max="12" width="14.140625" customWidth="1"/>
    <col min="13" max="13" width="10" customWidth="1"/>
    <col min="14" max="14" width="9" customWidth="1"/>
    <col min="15" max="15" width="9.28515625" customWidth="1"/>
    <col min="16" max="16" width="14.140625" customWidth="1"/>
    <col min="17" max="17" width="13.140625" customWidth="1"/>
  </cols>
  <sheetData>
    <row r="1" spans="1:20" x14ac:dyDescent="0.25">
      <c r="P1" s="11"/>
      <c r="Q1" s="11"/>
      <c r="R1" s="11"/>
      <c r="S1" s="11"/>
    </row>
    <row r="2" spans="1:20" ht="22.5" customHeight="1" x14ac:dyDescent="0.25">
      <c r="P2" s="32" t="s">
        <v>41</v>
      </c>
      <c r="Q2" s="32"/>
      <c r="R2" s="32"/>
      <c r="S2" s="32"/>
    </row>
    <row r="3" spans="1:20" ht="18" customHeight="1" x14ac:dyDescent="0.25">
      <c r="M3" s="33" t="s">
        <v>43</v>
      </c>
      <c r="N3" s="33"/>
      <c r="O3" s="33"/>
      <c r="P3" s="33"/>
      <c r="Q3" s="33"/>
      <c r="R3" s="33"/>
      <c r="S3" s="33"/>
    </row>
    <row r="4" spans="1:20" ht="18.75" customHeight="1" x14ac:dyDescent="0.25">
      <c r="M4" s="33" t="s">
        <v>42</v>
      </c>
      <c r="N4" s="33"/>
      <c r="O4" s="33"/>
      <c r="P4" s="33"/>
      <c r="Q4" s="33"/>
      <c r="R4" s="33"/>
      <c r="S4" s="33"/>
    </row>
    <row r="5" spans="1:20" ht="18" customHeight="1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44</v>
      </c>
      <c r="N5" s="33"/>
      <c r="O5" s="33"/>
      <c r="P5" s="33"/>
      <c r="Q5" s="33"/>
      <c r="R5" s="33"/>
      <c r="S5" s="33"/>
      <c r="T5" s="15"/>
    </row>
    <row r="6" spans="1:20" ht="18.75" customHeight="1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30"/>
      <c r="Q6" s="31"/>
      <c r="R6" s="31"/>
      <c r="S6" s="31"/>
      <c r="T6" s="15"/>
    </row>
    <row r="7" spans="1:20" ht="36.75" customHeight="1" x14ac:dyDescent="0.25">
      <c r="A7" s="34" t="s">
        <v>51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0" ht="26.25" customHeight="1" x14ac:dyDescent="0.25">
      <c r="A8" s="36" t="s">
        <v>0</v>
      </c>
      <c r="B8" s="35" t="s">
        <v>1</v>
      </c>
      <c r="C8" s="35" t="s">
        <v>2</v>
      </c>
      <c r="D8" s="35"/>
      <c r="E8" s="44" t="s">
        <v>5</v>
      </c>
      <c r="F8" s="44" t="s">
        <v>6</v>
      </c>
      <c r="G8" s="44" t="s">
        <v>7</v>
      </c>
      <c r="H8" s="40" t="s">
        <v>9</v>
      </c>
      <c r="I8" s="45" t="s">
        <v>10</v>
      </c>
      <c r="J8" s="45"/>
      <c r="K8" s="2"/>
      <c r="L8" s="35" t="s">
        <v>35</v>
      </c>
      <c r="M8" s="35"/>
      <c r="N8" s="35"/>
      <c r="O8" s="35"/>
      <c r="P8" s="35"/>
      <c r="Q8" s="43" t="s">
        <v>17</v>
      </c>
      <c r="R8" s="43" t="s">
        <v>19</v>
      </c>
      <c r="S8" s="44" t="s">
        <v>20</v>
      </c>
    </row>
    <row r="9" spans="1:20" ht="44.25" customHeight="1" x14ac:dyDescent="0.25">
      <c r="A9" s="36"/>
      <c r="B9" s="35"/>
      <c r="C9" s="40" t="s">
        <v>3</v>
      </c>
      <c r="D9" s="37" t="s">
        <v>4</v>
      </c>
      <c r="E9" s="44"/>
      <c r="F9" s="44"/>
      <c r="G9" s="44"/>
      <c r="H9" s="41"/>
      <c r="I9" s="51" t="s">
        <v>39</v>
      </c>
      <c r="J9" s="37" t="s">
        <v>45</v>
      </c>
      <c r="K9" s="37" t="s">
        <v>34</v>
      </c>
      <c r="L9" s="35" t="s">
        <v>12</v>
      </c>
      <c r="M9" s="35" t="s">
        <v>13</v>
      </c>
      <c r="N9" s="35"/>
      <c r="O9" s="35"/>
      <c r="P9" s="35"/>
      <c r="Q9" s="43"/>
      <c r="R9" s="43"/>
      <c r="S9" s="44"/>
    </row>
    <row r="10" spans="1:20" ht="190.5" customHeight="1" x14ac:dyDescent="0.25">
      <c r="A10" s="36"/>
      <c r="B10" s="35"/>
      <c r="C10" s="41"/>
      <c r="D10" s="38"/>
      <c r="E10" s="44"/>
      <c r="F10" s="44"/>
      <c r="G10" s="44"/>
      <c r="H10" s="42"/>
      <c r="I10" s="52"/>
      <c r="J10" s="39"/>
      <c r="K10" s="39"/>
      <c r="L10" s="35"/>
      <c r="M10" s="3" t="s">
        <v>14</v>
      </c>
      <c r="N10" s="3" t="s">
        <v>15</v>
      </c>
      <c r="O10" s="3" t="s">
        <v>21</v>
      </c>
      <c r="P10" s="3" t="s">
        <v>38</v>
      </c>
      <c r="Q10" s="43"/>
      <c r="R10" s="43"/>
      <c r="S10" s="44"/>
    </row>
    <row r="11" spans="1:20" x14ac:dyDescent="0.25">
      <c r="A11" s="36"/>
      <c r="B11" s="35"/>
      <c r="C11" s="42"/>
      <c r="D11" s="39"/>
      <c r="E11" s="44"/>
      <c r="F11" s="44"/>
      <c r="G11" s="44"/>
      <c r="H11" s="1" t="s">
        <v>8</v>
      </c>
      <c r="I11" s="1" t="s">
        <v>8</v>
      </c>
      <c r="J11" s="1" t="s">
        <v>8</v>
      </c>
      <c r="K11" s="1" t="s">
        <v>11</v>
      </c>
      <c r="L11" s="1" t="s">
        <v>16</v>
      </c>
      <c r="M11" s="2"/>
      <c r="N11" s="2"/>
      <c r="O11" s="2"/>
      <c r="P11" s="4" t="s">
        <v>36</v>
      </c>
      <c r="Q11" s="1" t="s">
        <v>18</v>
      </c>
      <c r="R11" s="1" t="s">
        <v>18</v>
      </c>
      <c r="S11" s="44"/>
    </row>
    <row r="12" spans="1:20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  <c r="R12" s="7">
        <v>18</v>
      </c>
      <c r="S12" s="7">
        <v>19</v>
      </c>
    </row>
    <row r="13" spans="1:20" ht="15" customHeight="1" x14ac:dyDescent="0.25">
      <c r="A13" s="5">
        <v>1</v>
      </c>
      <c r="B13" s="2" t="s">
        <v>22</v>
      </c>
      <c r="C13" s="5">
        <v>1989</v>
      </c>
      <c r="D13" s="6" t="s">
        <v>31</v>
      </c>
      <c r="E13" s="5" t="s">
        <v>33</v>
      </c>
      <c r="F13" s="5">
        <v>9</v>
      </c>
      <c r="G13" s="5">
        <v>3</v>
      </c>
      <c r="H13" s="5">
        <v>8069.8</v>
      </c>
      <c r="I13" s="5">
        <v>6560.5</v>
      </c>
      <c r="J13" s="5">
        <v>6090.8</v>
      </c>
      <c r="K13" s="5">
        <v>261</v>
      </c>
      <c r="L13" s="8">
        <v>6105000</v>
      </c>
      <c r="M13" s="5">
        <v>0</v>
      </c>
      <c r="N13" s="5">
        <v>0</v>
      </c>
      <c r="O13" s="5">
        <v>0</v>
      </c>
      <c r="P13" s="8">
        <v>6105000</v>
      </c>
      <c r="Q13" s="9">
        <v>930.57</v>
      </c>
      <c r="R13" s="5">
        <v>290</v>
      </c>
      <c r="S13" s="48" t="s">
        <v>40</v>
      </c>
    </row>
    <row r="14" spans="1:20" x14ac:dyDescent="0.25">
      <c r="A14" s="5">
        <v>2</v>
      </c>
      <c r="B14" s="2" t="s">
        <v>23</v>
      </c>
      <c r="C14" s="5">
        <v>1988</v>
      </c>
      <c r="D14" s="6" t="s">
        <v>31</v>
      </c>
      <c r="E14" s="5" t="s">
        <v>32</v>
      </c>
      <c r="F14" s="5">
        <v>9</v>
      </c>
      <c r="G14" s="5">
        <v>3</v>
      </c>
      <c r="H14" s="5">
        <v>7510.3</v>
      </c>
      <c r="I14" s="5">
        <v>6158.3</v>
      </c>
      <c r="J14" s="5">
        <v>5807.3</v>
      </c>
      <c r="K14" s="5">
        <v>289</v>
      </c>
      <c r="L14" s="8">
        <v>6105000</v>
      </c>
      <c r="M14" s="5">
        <v>0</v>
      </c>
      <c r="N14" s="5">
        <v>0</v>
      </c>
      <c r="O14" s="5">
        <v>0</v>
      </c>
      <c r="P14" s="8">
        <v>6105000</v>
      </c>
      <c r="Q14" s="9">
        <v>991.35</v>
      </c>
      <c r="R14" s="5">
        <v>290</v>
      </c>
      <c r="S14" s="49"/>
    </row>
    <row r="15" spans="1:20" x14ac:dyDescent="0.25">
      <c r="A15" s="5">
        <v>3</v>
      </c>
      <c r="B15" s="2" t="s">
        <v>24</v>
      </c>
      <c r="C15" s="5">
        <v>1988</v>
      </c>
      <c r="D15" s="6" t="s">
        <v>31</v>
      </c>
      <c r="E15" s="5" t="s">
        <v>32</v>
      </c>
      <c r="F15" s="5">
        <v>9</v>
      </c>
      <c r="G15" s="5">
        <v>2</v>
      </c>
      <c r="H15" s="5">
        <v>4999.6000000000004</v>
      </c>
      <c r="I15" s="5">
        <v>4112.3999999999996</v>
      </c>
      <c r="J15" s="5">
        <v>3710.6</v>
      </c>
      <c r="K15" s="5">
        <v>203</v>
      </c>
      <c r="L15" s="8">
        <v>4070000</v>
      </c>
      <c r="M15" s="5">
        <v>0</v>
      </c>
      <c r="N15" s="5">
        <v>0</v>
      </c>
      <c r="O15" s="5">
        <v>0</v>
      </c>
      <c r="P15" s="8">
        <v>4070000</v>
      </c>
      <c r="Q15" s="9">
        <v>989.69</v>
      </c>
      <c r="R15" s="5">
        <v>290</v>
      </c>
      <c r="S15" s="49"/>
    </row>
    <row r="16" spans="1:20" x14ac:dyDescent="0.25">
      <c r="A16" s="5">
        <v>4</v>
      </c>
      <c r="B16" s="2" t="s">
        <v>25</v>
      </c>
      <c r="C16" s="5">
        <v>1988</v>
      </c>
      <c r="D16" s="6" t="s">
        <v>31</v>
      </c>
      <c r="E16" s="5" t="s">
        <v>32</v>
      </c>
      <c r="F16" s="5">
        <v>9</v>
      </c>
      <c r="G16" s="5">
        <v>2</v>
      </c>
      <c r="H16" s="26">
        <v>4083.9</v>
      </c>
      <c r="I16" s="26">
        <v>4010.9</v>
      </c>
      <c r="J16" s="5">
        <v>3793.7</v>
      </c>
      <c r="K16" s="5">
        <v>153</v>
      </c>
      <c r="L16" s="8">
        <v>4070000</v>
      </c>
      <c r="M16" s="5">
        <v>0</v>
      </c>
      <c r="N16" s="5">
        <v>0</v>
      </c>
      <c r="O16" s="5">
        <v>0</v>
      </c>
      <c r="P16" s="8">
        <v>4070000</v>
      </c>
      <c r="Q16" s="9">
        <v>1014.73</v>
      </c>
      <c r="R16" s="5">
        <v>290</v>
      </c>
      <c r="S16" s="49"/>
    </row>
    <row r="17" spans="1:19" x14ac:dyDescent="0.25">
      <c r="A17" s="5">
        <v>5</v>
      </c>
      <c r="B17" s="2" t="s">
        <v>26</v>
      </c>
      <c r="C17" s="5">
        <v>1988</v>
      </c>
      <c r="D17" s="6" t="s">
        <v>31</v>
      </c>
      <c r="E17" s="5" t="s">
        <v>32</v>
      </c>
      <c r="F17" s="5">
        <v>9</v>
      </c>
      <c r="G17" s="5">
        <v>2</v>
      </c>
      <c r="H17" s="26">
        <v>4126.6000000000004</v>
      </c>
      <c r="I17" s="26">
        <v>4056.2</v>
      </c>
      <c r="J17" s="5">
        <v>3886.9</v>
      </c>
      <c r="K17" s="5">
        <v>179</v>
      </c>
      <c r="L17" s="8">
        <v>4070000</v>
      </c>
      <c r="M17" s="5">
        <v>0</v>
      </c>
      <c r="N17" s="5">
        <v>0</v>
      </c>
      <c r="O17" s="5">
        <v>0</v>
      </c>
      <c r="P17" s="8">
        <v>4070000</v>
      </c>
      <c r="Q17" s="14">
        <v>1003.4</v>
      </c>
      <c r="R17" s="5">
        <v>290</v>
      </c>
      <c r="S17" s="49"/>
    </row>
    <row r="18" spans="1:19" x14ac:dyDescent="0.25">
      <c r="A18" s="5">
        <v>6</v>
      </c>
      <c r="B18" s="2" t="s">
        <v>27</v>
      </c>
      <c r="C18" s="5">
        <v>1987</v>
      </c>
      <c r="D18" s="6" t="s">
        <v>31</v>
      </c>
      <c r="E18" s="5" t="s">
        <v>32</v>
      </c>
      <c r="F18" s="5">
        <v>9</v>
      </c>
      <c r="G18" s="5">
        <v>3</v>
      </c>
      <c r="H18" s="5">
        <v>7667.5</v>
      </c>
      <c r="I18" s="5">
        <v>6269.2</v>
      </c>
      <c r="J18" s="5">
        <v>5899.3</v>
      </c>
      <c r="K18" s="5">
        <v>278</v>
      </c>
      <c r="L18" s="8">
        <v>6105000</v>
      </c>
      <c r="M18" s="5">
        <v>0</v>
      </c>
      <c r="N18" s="5">
        <v>0</v>
      </c>
      <c r="O18" s="5">
        <v>0</v>
      </c>
      <c r="P18" s="8">
        <v>6105000</v>
      </c>
      <c r="Q18" s="9">
        <v>973.81</v>
      </c>
      <c r="R18" s="5">
        <v>290</v>
      </c>
      <c r="S18" s="49"/>
    </row>
    <row r="19" spans="1:19" x14ac:dyDescent="0.25">
      <c r="A19" s="5">
        <v>7</v>
      </c>
      <c r="B19" s="2" t="s">
        <v>28</v>
      </c>
      <c r="C19" s="5">
        <v>1987</v>
      </c>
      <c r="D19" s="6" t="s">
        <v>31</v>
      </c>
      <c r="E19" s="5" t="s">
        <v>32</v>
      </c>
      <c r="F19" s="5">
        <v>9</v>
      </c>
      <c r="G19" s="5">
        <v>2</v>
      </c>
      <c r="H19" s="5">
        <v>5171.3999999999996</v>
      </c>
      <c r="I19" s="5">
        <v>4310.6000000000004</v>
      </c>
      <c r="J19" s="5">
        <v>4069.1</v>
      </c>
      <c r="K19" s="5">
        <v>191</v>
      </c>
      <c r="L19" s="8">
        <v>4070000</v>
      </c>
      <c r="M19" s="5">
        <v>0</v>
      </c>
      <c r="N19" s="5">
        <v>0</v>
      </c>
      <c r="O19" s="5">
        <v>0</v>
      </c>
      <c r="P19" s="8">
        <v>4070000</v>
      </c>
      <c r="Q19" s="9">
        <v>944.18</v>
      </c>
      <c r="R19" s="5">
        <v>290</v>
      </c>
      <c r="S19" s="49"/>
    </row>
    <row r="20" spans="1:19" x14ac:dyDescent="0.25">
      <c r="A20" s="5">
        <v>8</v>
      </c>
      <c r="B20" s="2" t="s">
        <v>29</v>
      </c>
      <c r="C20" s="5">
        <v>1988</v>
      </c>
      <c r="D20" s="6" t="s">
        <v>31</v>
      </c>
      <c r="E20" s="5" t="s">
        <v>33</v>
      </c>
      <c r="F20" s="5">
        <v>9</v>
      </c>
      <c r="G20" s="5">
        <v>6</v>
      </c>
      <c r="H20" s="5">
        <v>14410.7</v>
      </c>
      <c r="I20" s="5">
        <v>11740.2</v>
      </c>
      <c r="J20" s="5">
        <v>11615.8</v>
      </c>
      <c r="K20" s="5">
        <v>421</v>
      </c>
      <c r="L20" s="8">
        <v>12210000</v>
      </c>
      <c r="M20" s="5">
        <v>0</v>
      </c>
      <c r="N20" s="5">
        <v>0</v>
      </c>
      <c r="O20" s="5">
        <v>0</v>
      </c>
      <c r="P20" s="8">
        <v>12210000</v>
      </c>
      <c r="Q20" s="9">
        <v>1040.02</v>
      </c>
      <c r="R20" s="5">
        <v>290</v>
      </c>
      <c r="S20" s="49"/>
    </row>
    <row r="21" spans="1:19" x14ac:dyDescent="0.25">
      <c r="A21" s="5">
        <v>9</v>
      </c>
      <c r="B21" s="2" t="s">
        <v>30</v>
      </c>
      <c r="C21" s="5">
        <v>1989</v>
      </c>
      <c r="D21" s="6" t="s">
        <v>31</v>
      </c>
      <c r="E21" s="5" t="s">
        <v>32</v>
      </c>
      <c r="F21" s="5">
        <v>9</v>
      </c>
      <c r="G21" s="5">
        <v>5</v>
      </c>
      <c r="H21" s="5">
        <v>12841.7</v>
      </c>
      <c r="I21" s="5">
        <v>10723.8</v>
      </c>
      <c r="J21" s="5">
        <v>10534.9</v>
      </c>
      <c r="K21" s="5">
        <v>428</v>
      </c>
      <c r="L21" s="8">
        <v>10175000</v>
      </c>
      <c r="M21" s="5">
        <v>0</v>
      </c>
      <c r="N21" s="5">
        <v>0</v>
      </c>
      <c r="O21" s="5">
        <v>0</v>
      </c>
      <c r="P21" s="8">
        <v>10175000</v>
      </c>
      <c r="Q21" s="9">
        <v>948.82</v>
      </c>
      <c r="R21" s="5">
        <v>290</v>
      </c>
      <c r="S21" s="49"/>
    </row>
    <row r="22" spans="1:19" x14ac:dyDescent="0.25">
      <c r="A22" s="5">
        <v>10</v>
      </c>
      <c r="B22" s="2" t="s">
        <v>48</v>
      </c>
      <c r="C22" s="5">
        <v>1992</v>
      </c>
      <c r="D22" s="6" t="s">
        <v>31</v>
      </c>
      <c r="E22" s="5" t="s">
        <v>33</v>
      </c>
      <c r="F22" s="5">
        <v>9</v>
      </c>
      <c r="G22" s="5">
        <v>3</v>
      </c>
      <c r="H22" s="5">
        <v>5804.5</v>
      </c>
      <c r="I22" s="5">
        <v>4573.3999999999996</v>
      </c>
      <c r="J22" s="5">
        <v>4455.7</v>
      </c>
      <c r="K22" s="5">
        <v>163</v>
      </c>
      <c r="L22" s="8">
        <v>4070000</v>
      </c>
      <c r="M22" s="5">
        <v>0</v>
      </c>
      <c r="N22" s="5">
        <v>0</v>
      </c>
      <c r="O22" s="5">
        <v>0</v>
      </c>
      <c r="P22" s="8">
        <v>4070000</v>
      </c>
      <c r="Q22" s="9">
        <v>889.93</v>
      </c>
      <c r="R22" s="5">
        <v>290</v>
      </c>
      <c r="S22" s="49"/>
    </row>
    <row r="23" spans="1:19" x14ac:dyDescent="0.25">
      <c r="A23" s="5">
        <v>11</v>
      </c>
      <c r="B23" s="2" t="s">
        <v>46</v>
      </c>
      <c r="C23" s="5">
        <v>1987</v>
      </c>
      <c r="D23" s="6" t="s">
        <v>31</v>
      </c>
      <c r="E23" s="5" t="s">
        <v>33</v>
      </c>
      <c r="F23" s="17">
        <v>0.83333333333333337</v>
      </c>
      <c r="G23" s="5">
        <v>2</v>
      </c>
      <c r="H23" s="26">
        <v>3126.6</v>
      </c>
      <c r="I23" s="26">
        <v>1922.4</v>
      </c>
      <c r="J23" s="5">
        <v>742.8</v>
      </c>
      <c r="K23" s="5">
        <v>154</v>
      </c>
      <c r="L23" s="8">
        <v>1188043.2</v>
      </c>
      <c r="M23" s="5">
        <v>0</v>
      </c>
      <c r="N23" s="5">
        <v>0</v>
      </c>
      <c r="O23" s="5">
        <v>0</v>
      </c>
      <c r="P23" s="8">
        <v>1188043.2</v>
      </c>
      <c r="Q23" s="9">
        <v>618</v>
      </c>
      <c r="R23" s="5">
        <v>618</v>
      </c>
      <c r="S23" s="49"/>
    </row>
    <row r="24" spans="1:19" x14ac:dyDescent="0.25">
      <c r="A24" s="21">
        <v>12</v>
      </c>
      <c r="B24" s="22" t="s">
        <v>47</v>
      </c>
      <c r="C24" s="5">
        <v>1965</v>
      </c>
      <c r="D24" s="6" t="s">
        <v>31</v>
      </c>
      <c r="E24" s="5" t="s">
        <v>33</v>
      </c>
      <c r="F24" s="9">
        <v>2</v>
      </c>
      <c r="G24" s="9">
        <v>2</v>
      </c>
      <c r="H24" s="28">
        <v>846.8</v>
      </c>
      <c r="I24" s="28">
        <v>534.9</v>
      </c>
      <c r="J24" s="9">
        <v>32.799999999999997</v>
      </c>
      <c r="K24" s="5">
        <v>41</v>
      </c>
      <c r="L24" s="23">
        <v>3705787.2</v>
      </c>
      <c r="M24" s="5">
        <v>0</v>
      </c>
      <c r="N24" s="5">
        <v>0</v>
      </c>
      <c r="O24" s="5">
        <v>0</v>
      </c>
      <c r="P24" s="23">
        <v>3705787.2</v>
      </c>
      <c r="Q24" s="5">
        <v>6928</v>
      </c>
      <c r="R24" s="5">
        <v>6928</v>
      </c>
      <c r="S24" s="50"/>
    </row>
    <row r="25" spans="1:19" x14ac:dyDescent="0.25">
      <c r="A25" s="5"/>
      <c r="B25" s="19" t="s">
        <v>37</v>
      </c>
      <c r="C25" s="5"/>
      <c r="D25" s="6"/>
      <c r="E25" s="5"/>
      <c r="F25" s="17"/>
      <c r="G25" s="12">
        <v>35</v>
      </c>
      <c r="H25" s="27">
        <f>SUM(H13:H24)</f>
        <v>78659.400000000009</v>
      </c>
      <c r="I25" s="27">
        <f>SUM(I13:I24)</f>
        <v>64972.80000000001</v>
      </c>
      <c r="J25" s="12">
        <f>SUM(J13:J24)</f>
        <v>60639.700000000004</v>
      </c>
      <c r="K25" s="12">
        <f>SUM(K13:K24)</f>
        <v>2761</v>
      </c>
      <c r="L25" s="20">
        <f>SUM(L13:L24)</f>
        <v>65943830.400000006</v>
      </c>
      <c r="M25" s="5"/>
      <c r="N25" s="5"/>
      <c r="O25" s="5"/>
      <c r="P25" s="20">
        <f>SUM(P13:P24)</f>
        <v>65943830.400000006</v>
      </c>
      <c r="Q25" s="9"/>
      <c r="R25" s="4"/>
      <c r="S25" s="18"/>
    </row>
    <row r="26" spans="1:19" ht="25.5" customHeight="1" x14ac:dyDescent="0.25">
      <c r="A26" s="29" t="s">
        <v>49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3"/>
      <c r="Q26" s="13"/>
      <c r="R26" s="13"/>
      <c r="S26" s="10"/>
    </row>
    <row r="27" spans="1:19" x14ac:dyDescent="0.25">
      <c r="A27" s="29" t="s">
        <v>50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46"/>
      <c r="N27" s="46"/>
      <c r="O27" s="46"/>
      <c r="P27" s="46"/>
      <c r="Q27" s="46"/>
      <c r="R27" s="46"/>
    </row>
    <row r="28" spans="1:19" s="15" customFormat="1" ht="30" customHeight="1" x14ac:dyDescent="0.25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19" ht="53.25" customHeight="1" x14ac:dyDescent="0.25">
      <c r="A29" s="47" t="s">
        <v>53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</row>
    <row r="30" spans="1:19" x14ac:dyDescent="0.25">
      <c r="L30" s="25"/>
    </row>
    <row r="31" spans="1:19" x14ac:dyDescent="0.25">
      <c r="N31" s="15"/>
    </row>
  </sheetData>
  <mergeCells count="29">
    <mergeCell ref="M27:R27"/>
    <mergeCell ref="A29:S29"/>
    <mergeCell ref="J9:J10"/>
    <mergeCell ref="K9:K10"/>
    <mergeCell ref="S13:S24"/>
    <mergeCell ref="M9:P9"/>
    <mergeCell ref="I9:I10"/>
    <mergeCell ref="A28:S28"/>
    <mergeCell ref="A7:S7"/>
    <mergeCell ref="C8:D8"/>
    <mergeCell ref="B8:B11"/>
    <mergeCell ref="A8:A11"/>
    <mergeCell ref="D9:D11"/>
    <mergeCell ref="C9:C11"/>
    <mergeCell ref="Q8:Q10"/>
    <mergeCell ref="G8:G11"/>
    <mergeCell ref="F8:F11"/>
    <mergeCell ref="E8:E11"/>
    <mergeCell ref="H8:H10"/>
    <mergeCell ref="R8:R10"/>
    <mergeCell ref="S8:S11"/>
    <mergeCell ref="I8:J8"/>
    <mergeCell ref="L8:P8"/>
    <mergeCell ref="L9:L10"/>
    <mergeCell ref="P6:S6"/>
    <mergeCell ref="P2:S2"/>
    <mergeCell ref="M3:S3"/>
    <mergeCell ref="M4:S4"/>
    <mergeCell ref="M5:S5"/>
  </mergeCells>
  <pageMargins left="0.47244094488188981" right="0.27559055118110237" top="0.59055118110236227" bottom="0.39370078740157483" header="0.19685039370078741" footer="0.19685039370078741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2016-07-06T09:23:47Z</dcterms:modified>
</cp:coreProperties>
</file>